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<sst xmlns="http://schemas.openxmlformats.org/spreadsheetml/2006/main" count="91" uniqueCount="80">
  <si>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</si>
  <si>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</si>
  <si>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</si>
  <si>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安全生产工作经费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</si>
  <si>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</si>
  <si>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</si>
  <si>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</si>
  <si>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</si>
  <si>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</si>
  <si>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</si>
  <si>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</si>
  <si>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</si>
  <si>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</si>
  <si>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</si>
  <si>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</si>
  <si>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</si>
  <si>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</si>
  <si>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</si>
  <si>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</si>
  <si>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</si>
  <si>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</si>
  <si>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</si>
  <si>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</si>
  <si>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一是深挖行业领域生产安全事故隐患，分析隐患成因，探索预防事故隐患的措施方法，提升安全防范能力，对全市水利在建工程、供排水企业、局属单位内保安全开展安全专项检查。二是对水利施工企业、供水、排水企业开展安全生产标准化评审工作。三是对风险较大的单位和设施开展综合风险评估和能力评查，制定诊断分级标准。四是对水利施工企业三类人员开展考核工作，并对水务行业开展安全检查。确保2024年我市水务行业安全。
</t>
  </si>
  <si>
    <t>完成了水务行业标准化评审和三类人员考核测评等。2024年我市水务行业安全生产形势总体稳定。持续提高我市水务行业安全管理水平、提升水务从业人员安全管理能力。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</si>
  <si>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</si>
  <si>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</si>
  <si>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</si>
  <si>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</si>
  <si>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</si>
  <si>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</si>
  <si>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</si>
  <si>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</si>
  <si>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</si>
  <si>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安全检查隐患台账</t>
  </si>
  <si>
    <t>≥1套</t>
  </si>
  <si>
    <t>1套</t>
  </si>
  <si>
    <t>安全生产培训视频课程</t>
  </si>
  <si>
    <t>≥10个（套）</t>
  </si>
  <si>
    <t>评估检查单位数量</t>
  </si>
  <si>
    <t>≥200家</t>
  </si>
  <si>
    <t>消防知识答题宣传</t>
  </si>
  <si>
    <t>≥500人/次</t>
  </si>
  <si>
    <t>812人/次</t>
  </si>
  <si>
    <t>质量
指标</t>
  </si>
  <si>
    <t>安全教育培训时间</t>
  </si>
  <si>
    <t>≥2天</t>
  </si>
  <si>
    <t>3.5天</t>
  </si>
  <si>
    <t>安全教育视频时长</t>
  </si>
  <si>
    <t>≥500分钟</t>
  </si>
  <si>
    <t>由于预算审减，项目合同调整为完成不少于260分钟视频，实际完成295分钟。年中绩效运行监控时未及时调整绩效目标造成偏差，将及时对绩效目标进行监控调整，避免再次出现此类问题。</t>
  </si>
  <si>
    <t>安全培训水务行业单位覆盖率</t>
  </si>
  <si>
    <t>≥90%</t>
  </si>
  <si>
    <t>检查结果符合甲方要求，通过验收</t>
  </si>
  <si>
    <t>=100%</t>
  </si>
  <si>
    <t>时效
指标</t>
  </si>
  <si>
    <t>项目完成时间</t>
  </si>
  <si>
    <t>≤12月</t>
  </si>
  <si>
    <t>12月</t>
  </si>
  <si>
    <t>成本指标</t>
  </si>
  <si>
    <t>经济
成本
指标</t>
  </si>
  <si>
    <t>项目总成本</t>
  </si>
  <si>
    <t>≤207.527202万元</t>
  </si>
  <si>
    <t>206.163802万元</t>
  </si>
  <si>
    <t>效益
指标</t>
  </si>
  <si>
    <t>经济效益指标</t>
  </si>
  <si>
    <t>/</t>
  </si>
  <si>
    <t>社会效益指标</t>
  </si>
  <si>
    <t>提高安全管理水平</t>
  </si>
  <si>
    <t>优</t>
  </si>
  <si>
    <t>持续加强水务工程安全生产帮扶指导，提高水务行业安全管理水平</t>
  </si>
  <si>
    <t>生态效益指标</t>
  </si>
  <si>
    <t>可持续影响指标</t>
  </si>
  <si>
    <t>持续提升人员安全管理能力</t>
  </si>
  <si>
    <t>继续做好考试培训，提升安管人员安全管理能力</t>
  </si>
  <si>
    <t>满意度指标</t>
  </si>
  <si>
    <t>服务对象满意度指标</t>
  </si>
  <si>
    <t>培训人员人员满意度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</si>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</sst>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Normal="100" workbookViewId="0">
      <selection activeCell="H5" sqref="H5:I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15.625" customWidth="1"/>
    <col min="7" max="8" width="17.12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29.3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H2" s="1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4">
        <v>207.527202</v>
      </c>
      <c r="F6" s="15">
        <v>206.163802</v>
      </c>
      <c r="G6" s="15"/>
      <c r="H6" s="15">
        <f>SUM(H7:I9)</f>
        <v>206.163802</v>
      </c>
      <c r="I6" s="15">
        <f>SUM(I7:I9)</f>
        <v>0</v>
      </c>
      <c r="J6" s="4">
        <v>10</v>
      </c>
      <c r="K6" s="4"/>
      <c r="L6" s="22">
        <f t="shared" ref="L6:L9" si="0">ROUND(H6/F6,4)</f>
        <v>1</v>
      </c>
      <c r="M6" s="22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15">
        <v>207.527202</v>
      </c>
      <c r="F7" s="15">
        <v>206.163802</v>
      </c>
      <c r="G7" s="15"/>
      <c r="H7" s="15">
        <v>206.163802</v>
      </c>
      <c r="I7" s="15"/>
      <c r="J7" s="4" t="s">
        <v>17</v>
      </c>
      <c r="K7" s="4"/>
      <c r="L7" s="22">
        <f t="shared" si="0"/>
        <v>1</v>
      </c>
      <c r="M7" s="22"/>
      <c r="N7" s="4" t="s">
        <v>17</v>
      </c>
    </row>
    <row r="8" ht="32" customHeight="1" spans="1:14">
      <c r="A8" s="4"/>
      <c r="B8" s="4"/>
      <c r="C8" s="4" t="s">
        <v>18</v>
      </c>
      <c r="D8" s="4"/>
      <c r="E8" s="15"/>
      <c r="F8" s="15"/>
      <c r="G8" s="15"/>
      <c r="H8" s="15"/>
      <c r="I8" s="15"/>
      <c r="J8" s="4" t="s">
        <v>17</v>
      </c>
      <c r="K8" s="4"/>
      <c r="L8" s="22" t="e">
        <f t="shared" si="0"/>
        <v>#DIV/0!</v>
      </c>
      <c r="M8" s="22"/>
      <c r="N8" s="4" t="s">
        <v>17</v>
      </c>
    </row>
    <row r="9" ht="26" customHeight="1" spans="1:14">
      <c r="A9" s="4"/>
      <c r="B9" s="4"/>
      <c r="C9" s="4" t="s">
        <v>19</v>
      </c>
      <c r="D9" s="4"/>
      <c r="E9" s="15"/>
      <c r="F9" s="15"/>
      <c r="G9" s="15"/>
      <c r="H9" s="15"/>
      <c r="I9" s="15"/>
      <c r="J9" s="4" t="s">
        <v>17</v>
      </c>
      <c r="K9" s="4"/>
      <c r="L9" s="22" t="e">
        <f t="shared" si="0"/>
        <v>#DIV/0!</v>
      </c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55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6" t="s">
        <v>35</v>
      </c>
      <c r="H13" s="16" t="s">
        <v>36</v>
      </c>
      <c r="I13" s="4">
        <v>5</v>
      </c>
      <c r="J13" s="4"/>
      <c r="K13" s="4">
        <v>5</v>
      </c>
      <c r="L13" s="4"/>
      <c r="M13" s="4"/>
      <c r="N13" s="4"/>
    </row>
    <row r="14" ht="15" customHeight="1" spans="1:14">
      <c r="A14" s="7"/>
      <c r="B14" s="10"/>
      <c r="C14" s="4"/>
      <c r="D14" s="9" t="s">
        <v>37</v>
      </c>
      <c r="E14" s="9"/>
      <c r="F14" s="9"/>
      <c r="G14" s="4" t="s">
        <v>38</v>
      </c>
      <c r="H14" s="4">
        <v>26</v>
      </c>
      <c r="I14" s="4">
        <v>5</v>
      </c>
      <c r="J14" s="4"/>
      <c r="K14" s="4">
        <v>5</v>
      </c>
      <c r="L14" s="4"/>
      <c r="M14" s="4"/>
      <c r="N14" s="4"/>
    </row>
    <row r="15" ht="15" customHeight="1" spans="1:14">
      <c r="A15" s="7"/>
      <c r="B15" s="10"/>
      <c r="C15" s="4"/>
      <c r="D15" s="9" t="s">
        <v>39</v>
      </c>
      <c r="E15" s="9"/>
      <c r="F15" s="9"/>
      <c r="G15" s="4" t="s">
        <v>40</v>
      </c>
      <c r="H15" s="4">
        <v>310</v>
      </c>
      <c r="I15" s="23">
        <v>5</v>
      </c>
      <c r="J15" s="24"/>
      <c r="K15" s="23">
        <v>5</v>
      </c>
      <c r="L15" s="24"/>
      <c r="M15" s="23"/>
      <c r="N15" s="24"/>
    </row>
    <row r="16" ht="15" customHeight="1" spans="1:14">
      <c r="A16" s="7"/>
      <c r="B16" s="10"/>
      <c r="C16" s="4"/>
      <c r="D16" s="9" t="s">
        <v>41</v>
      </c>
      <c r="E16" s="9"/>
      <c r="F16" s="9"/>
      <c r="G16" s="4" t="s">
        <v>42</v>
      </c>
      <c r="H16" s="4" t="s">
        <v>43</v>
      </c>
      <c r="I16" s="4">
        <v>5</v>
      </c>
      <c r="J16" s="4"/>
      <c r="K16" s="4">
        <v>5</v>
      </c>
      <c r="L16" s="4"/>
      <c r="M16" s="4"/>
      <c r="N16" s="4"/>
    </row>
    <row r="17" ht="15" customHeight="1" spans="1:14">
      <c r="A17" s="7"/>
      <c r="B17" s="10"/>
      <c r="C17" s="4" t="s">
        <v>44</v>
      </c>
      <c r="D17" s="9" t="s">
        <v>45</v>
      </c>
      <c r="E17" s="9"/>
      <c r="F17" s="9"/>
      <c r="G17" s="4" t="s">
        <v>46</v>
      </c>
      <c r="H17" s="4" t="s">
        <v>47</v>
      </c>
      <c r="I17" s="4">
        <v>5</v>
      </c>
      <c r="J17" s="4"/>
      <c r="K17" s="4">
        <v>5</v>
      </c>
      <c r="L17" s="4"/>
      <c r="M17" s="4"/>
      <c r="N17" s="4"/>
    </row>
    <row r="18" ht="51" customHeight="1" spans="1:14">
      <c r="A18" s="7"/>
      <c r="B18" s="10"/>
      <c r="C18" s="4"/>
      <c r="D18" s="9" t="s">
        <v>48</v>
      </c>
      <c r="E18" s="9"/>
      <c r="F18" s="9"/>
      <c r="G18" s="4" t="s">
        <v>49</v>
      </c>
      <c r="H18" s="4">
        <v>295</v>
      </c>
      <c r="I18" s="4">
        <v>5</v>
      </c>
      <c r="J18" s="4"/>
      <c r="K18" s="4">
        <v>3</v>
      </c>
      <c r="L18" s="4"/>
      <c r="M18" s="4" t="s">
        <v>50</v>
      </c>
      <c r="N18" s="4"/>
    </row>
    <row r="19" ht="15" customHeight="1" spans="1:14">
      <c r="A19" s="7"/>
      <c r="B19" s="10"/>
      <c r="C19" s="4"/>
      <c r="D19" s="11" t="s">
        <v>51</v>
      </c>
      <c r="E19" s="17"/>
      <c r="F19" s="18"/>
      <c r="G19" s="4" t="s">
        <v>52</v>
      </c>
      <c r="H19" s="19">
        <v>1</v>
      </c>
      <c r="I19" s="23">
        <v>5</v>
      </c>
      <c r="J19" s="24"/>
      <c r="K19" s="23">
        <v>5</v>
      </c>
      <c r="L19" s="24"/>
      <c r="M19" s="23"/>
      <c r="N19" s="24"/>
    </row>
    <row r="20" ht="15" customHeight="1" spans="1:14">
      <c r="A20" s="7"/>
      <c r="B20" s="10"/>
      <c r="C20" s="4"/>
      <c r="D20" s="9" t="s">
        <v>53</v>
      </c>
      <c r="E20" s="9"/>
      <c r="F20" s="9"/>
      <c r="G20" s="20" t="s">
        <v>54</v>
      </c>
      <c r="H20" s="19">
        <v>1</v>
      </c>
      <c r="I20" s="4">
        <v>10</v>
      </c>
      <c r="J20" s="4"/>
      <c r="K20" s="4">
        <v>10</v>
      </c>
      <c r="L20" s="4"/>
      <c r="M20" s="4"/>
      <c r="N20" s="4"/>
    </row>
    <row r="21" ht="15" customHeight="1" spans="1:14">
      <c r="A21" s="7"/>
      <c r="B21" s="10"/>
      <c r="C21" s="4" t="s">
        <v>55</v>
      </c>
      <c r="D21" s="9" t="s">
        <v>56</v>
      </c>
      <c r="E21" s="9"/>
      <c r="F21" s="9"/>
      <c r="G21" s="4" t="s">
        <v>57</v>
      </c>
      <c r="H21" s="4" t="s">
        <v>58</v>
      </c>
      <c r="I21" s="4">
        <v>5</v>
      </c>
      <c r="J21" s="4"/>
      <c r="K21" s="4">
        <v>5</v>
      </c>
      <c r="L21" s="4"/>
      <c r="M21" s="4"/>
      <c r="N21" s="4"/>
    </row>
    <row r="22" ht="15" customHeight="1" spans="1:14">
      <c r="A22" s="7"/>
      <c r="B22" s="8" t="s">
        <v>59</v>
      </c>
      <c r="C22" s="4" t="s">
        <v>60</v>
      </c>
      <c r="D22" s="9" t="s">
        <v>61</v>
      </c>
      <c r="E22" s="9"/>
      <c r="F22" s="9"/>
      <c r="G22" s="5" t="s">
        <v>62</v>
      </c>
      <c r="H22" s="4" t="s">
        <v>63</v>
      </c>
      <c r="I22" s="4">
        <v>10</v>
      </c>
      <c r="J22" s="4"/>
      <c r="K22" s="4">
        <v>10</v>
      </c>
      <c r="L22" s="4"/>
      <c r="M22" s="4"/>
      <c r="N22" s="4"/>
    </row>
    <row r="23" ht="15" customHeight="1" spans="1:14">
      <c r="A23" s="7"/>
      <c r="B23" s="4" t="s">
        <v>64</v>
      </c>
      <c r="C23" s="4" t="s">
        <v>65</v>
      </c>
      <c r="D23" s="12" t="s">
        <v>66</v>
      </c>
      <c r="E23" s="12"/>
      <c r="F23" s="12"/>
      <c r="G23" s="21"/>
      <c r="H23" s="21"/>
      <c r="I23" s="25"/>
      <c r="J23" s="25"/>
      <c r="K23" s="4"/>
      <c r="L23" s="4"/>
      <c r="M23" s="4"/>
      <c r="N23" s="4"/>
    </row>
    <row r="24" ht="42" customHeight="1" spans="1:14">
      <c r="A24" s="7"/>
      <c r="B24" s="4"/>
      <c r="C24" s="4" t="s">
        <v>67</v>
      </c>
      <c r="D24" s="9" t="s">
        <v>68</v>
      </c>
      <c r="E24" s="9"/>
      <c r="F24" s="9"/>
      <c r="G24" s="4" t="s">
        <v>69</v>
      </c>
      <c r="H24" s="4" t="s">
        <v>69</v>
      </c>
      <c r="I24" s="4">
        <v>10</v>
      </c>
      <c r="J24" s="4"/>
      <c r="K24" s="4">
        <v>9</v>
      </c>
      <c r="L24" s="4"/>
      <c r="M24" s="4" t="s">
        <v>70</v>
      </c>
      <c r="N24" s="4"/>
    </row>
    <row r="25" ht="15" customHeight="1" spans="1:14">
      <c r="A25" s="7"/>
      <c r="B25" s="4"/>
      <c r="C25" s="4" t="s">
        <v>71</v>
      </c>
      <c r="D25" s="9" t="s">
        <v>66</v>
      </c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44" customHeight="1" spans="1:14">
      <c r="A26" s="7"/>
      <c r="B26" s="4"/>
      <c r="C26" s="4" t="s">
        <v>72</v>
      </c>
      <c r="D26" s="9" t="s">
        <v>73</v>
      </c>
      <c r="E26" s="9"/>
      <c r="F26" s="9"/>
      <c r="G26" s="4" t="s">
        <v>69</v>
      </c>
      <c r="H26" s="4" t="s">
        <v>69</v>
      </c>
      <c r="I26" s="4">
        <v>10</v>
      </c>
      <c r="J26" s="4"/>
      <c r="K26" s="4">
        <v>9</v>
      </c>
      <c r="L26" s="4"/>
      <c r="M26" s="4" t="s">
        <v>74</v>
      </c>
      <c r="N26" s="4"/>
    </row>
    <row r="27" ht="15" customHeight="1" spans="1:14">
      <c r="A27" s="7"/>
      <c r="B27" s="4" t="s">
        <v>75</v>
      </c>
      <c r="C27" s="4" t="s">
        <v>76</v>
      </c>
      <c r="D27" s="9" t="s">
        <v>77</v>
      </c>
      <c r="E27" s="9"/>
      <c r="F27" s="9"/>
      <c r="G27" s="4" t="s">
        <v>78</v>
      </c>
      <c r="H27" s="19">
        <v>1</v>
      </c>
      <c r="I27" s="4">
        <v>10</v>
      </c>
      <c r="J27" s="4"/>
      <c r="K27" s="4">
        <v>8</v>
      </c>
      <c r="L27" s="4"/>
      <c r="M27" s="4"/>
      <c r="N27" s="4"/>
    </row>
    <row r="28" spans="1:14">
      <c r="A28" s="13" t="s">
        <v>79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>
        <f>SUM(K13:L27,N6)</f>
        <v>94</v>
      </c>
      <c r="L28" s="13"/>
      <c r="M28" s="27"/>
      <c r="N28" s="27"/>
    </row>
  </sheetData>
  <mergeCells count="11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21"/>
    <mergeCell ref="B23:B26"/>
    <mergeCell ref="C13:C16"/>
    <mergeCell ref="C17:C20"/>
    <mergeCell ref="A5:B9"/>
  </mergeCells>
  <pageMargins left="0.554861111111111" right="0.554861111111111" top="0.550694444444444" bottom="0.236111111111111" header="0.5" footer="0.5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2022-03-23T17:44:00Z</dcterms:created>
  <dcterms:modified xsi:type="dcterms:W3CDTF">2025-08-22T18:07:58Z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